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480" yWindow="225" windowWidth="20865" windowHeight="9195" tabRatio="471"/>
  </bookViews>
  <sheets>
    <sheet name="услуги" sheetId="4" r:id="rId1"/>
  </sheets>
  <calcPr calcId="144525"/>
</workbook>
</file>

<file path=xl/calcChain.xml><?xml version="1.0" encoding="utf-8"?>
<calcChain xmlns="http://schemas.openxmlformats.org/spreadsheetml/2006/main">
  <c r="T9" i="4" l="1"/>
  <c r="T10" i="4" l="1"/>
  <c r="R10" i="4"/>
  <c r="T11" i="4"/>
  <c r="M10" i="4"/>
</calcChain>
</file>

<file path=xl/sharedStrings.xml><?xml version="1.0" encoding="utf-8"?>
<sst xmlns="http://schemas.openxmlformats.org/spreadsheetml/2006/main" count="58" uniqueCount="56">
  <si>
    <t>Заказчик</t>
  </si>
  <si>
    <t>Код ЕНС</t>
  </si>
  <si>
    <t>ЕИ</t>
  </si>
  <si>
    <t>номер и предмет лота</t>
  </si>
  <si>
    <t>Номер закупки</t>
  </si>
  <si>
    <t>Примечание</t>
  </si>
  <si>
    <t>ЦЕНОВОЕ ПРЕДЛОЖЕНИЕ</t>
  </si>
  <si>
    <t>Приложение 2.2.</t>
  </si>
  <si>
    <t>(должность)</t>
  </si>
  <si>
    <t>м.п.</t>
  </si>
  <si>
    <t>наименование организации</t>
  </si>
  <si>
    <t>1. Порядок формирования предложенной цены</t>
  </si>
  <si>
    <t>4. Срок, порядок и форма оплаты</t>
  </si>
  <si>
    <t>В соответствии с проектом договора</t>
  </si>
  <si>
    <t>2. Условия о транспортных и прочих расходах</t>
  </si>
  <si>
    <t>3. Применяемая участником ставка НДС</t>
  </si>
  <si>
    <t>заполнить</t>
  </si>
  <si>
    <t>№ позиции</t>
  </si>
  <si>
    <t>№ лота</t>
  </si>
  <si>
    <t>ОКВЭД2</t>
  </si>
  <si>
    <t>начало</t>
  </si>
  <si>
    <t>конец</t>
  </si>
  <si>
    <t>Наименование оказываемых услуг</t>
  </si>
  <si>
    <t>Требования к услугам</t>
  </si>
  <si>
    <t>Сроки оказания услуг</t>
  </si>
  <si>
    <t>Страна 
происхождения услуг</t>
  </si>
  <si>
    <t>Начало оказания услуг</t>
  </si>
  <si>
    <t>Окончание оказания услуг</t>
  </si>
  <si>
    <t>Согласно техническому заданию</t>
  </si>
  <si>
    <t>ООО «Волжские коммунальные системы»</t>
  </si>
  <si>
    <t>Расходы по перевозке, а также прочие расходы, необходимые для оказаниия услуг, включены в цену и возмещению не подлежат.</t>
  </si>
  <si>
    <t>ИТОГО:</t>
  </si>
  <si>
    <t>"_____"________________ 202___ г.</t>
  </si>
  <si>
    <t>Цена одной услуги, без НДС (руб.)</t>
  </si>
  <si>
    <t xml:space="preserve">ИТОГО, начальная максимальная цена договора: </t>
  </si>
  <si>
    <t>Место оказания услуг</t>
  </si>
  <si>
    <t>Цена одной единицы услуги, руб. 
С НДС</t>
  </si>
  <si>
    <t>5. Срок оказания услуг</t>
  </si>
  <si>
    <t>1</t>
  </si>
  <si>
    <t>НДС (%)</t>
  </si>
  <si>
    <t>Цена одной единицы услуги, руб. 
БЕЗ НДС</t>
  </si>
  <si>
    <t>Указать применяемую ставку НДС в процентах (для корректного расчета цены с НДС в случае наличия арифметических ошибок при отражении предлагаемой цены). В случае, если Исполнитель не является плательщиком НДС, в столбце "НДС (%)" указать "0".</t>
  </si>
  <si>
    <t xml:space="preserve">ИТОГО, начальная максимальная цена за единицу: </t>
  </si>
  <si>
    <t>ЗАПОЛНЯЕТСЯ УЧАСТНИКОМ*</t>
  </si>
  <si>
    <t>* ячейки, выделенные цветом</t>
  </si>
  <si>
    <t>по необходимости</t>
  </si>
  <si>
    <t>ОКПД2</t>
  </si>
  <si>
    <t>33.12.15.000</t>
  </si>
  <si>
    <t>33.12</t>
  </si>
  <si>
    <t>ФА000055</t>
  </si>
  <si>
    <t>Ремонт грузоподъемных механизмов</t>
  </si>
  <si>
    <t>нормо-час</t>
  </si>
  <si>
    <t>1 Оказание услуг по ремонту грузоподъемных механизмов</t>
  </si>
  <si>
    <t>Согласно срокам оказания услуг</t>
  </si>
  <si>
    <t>с 01.01.2023 по 31.12.2023</t>
  </si>
  <si>
    <t>Цена договора/за единицу включает все расходы и риски, связанные с оказанием услуг, определенных в договоре. При этом в цену заявки на участие в закупке включаются любые сборы и пошлины, расходы и риски, связанные с выполнением договора, в т.ч. гарантийного срока и другие затраты. Договор по результатам проведения процедуры закупки будет заключен на ориентировочную сумму договора, равную НМЦ, без обязательства Заказчика выбрать (закупить) Услуг на всю ориентировочную сумму Договора. При использовании в ходе оказания Услуги запасной части стоимость на нее должна быть согласована с Заказчиком и не превышать рыночные цены.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</si>
</sst>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"/>
    </font>
    <font>
      <sz val="10"/>
      <name val="Arial Cyr"/>
      <family val="2"/>
      <charset val="204"/>
    </font>
    <font>
      <sz val="8"/>
      <name val="Arial"/>
      <family val="2"/>
    </font>
    <font>
      <sz val="10"/>
      <name val="Tahoma"/>
      <family val="2"/>
      <charset val="204"/>
    </font>
    <font>
      <sz val="11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3"/>
      <name val="Tahoma"/>
      <family val="2"/>
      <charset val="204"/>
    </font>
    <font>
      <i/>
      <sz val="10"/>
      <color rgb="FFFF0000"/>
      <name val="Tahoma"/>
      <family val="2"/>
      <charset val="204"/>
    </font>
    <font>
      <b/>
      <sz val="14"/>
      <color rgb="FFFF0000"/>
      <name val="Tahoma"/>
      <family val="2"/>
      <charset val="204"/>
    </font>
    <font>
      <i/>
      <sz val="10"/>
      <name val="Tahoma"/>
      <family val="2"/>
      <charset val="204"/>
    </font>
    <font>
      <sz val="11"/>
      <color indexed="8"/>
      <name val="Calibri"/>
      <family val="2"/>
      <charset val="204"/>
    </font>
    <font>
      <sz val="10"/>
      <color rgb="FF000000"/>
      <name val="Tahoma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 applyNumberFormat="0" applyFill="0" applyBorder="0" applyAlignment="0" applyProtection="0"/>
    <xf numFmtId="0" fontId="1" fillId="0" borderId="0"/>
    <xf numFmtId="0" fontId="2" fillId="0" borderId="0"/>
    <xf numFmtId="0" fontId="11" fillId="0" borderId="0"/>
  </cellStyleXfs>
  <cellXfs count="64">
    <xf numFmtId="0" fontId="0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center"/>
    </xf>
    <xf numFmtId="0" fontId="4" fillId="0" borderId="0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vertical="center"/>
    </xf>
    <xf numFmtId="0" fontId="7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/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4" fontId="6" fillId="0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/>
    <xf numFmtId="0" fontId="4" fillId="4" borderId="0" xfId="1" applyFont="1" applyFill="1" applyAlignment="1">
      <alignment vertical="center"/>
    </xf>
    <xf numFmtId="0" fontId="4" fillId="0" borderId="0" xfId="0" applyNumberFormat="1" applyFont="1" applyFill="1" applyBorder="1" applyAlignment="1" applyProtection="1">
      <alignment horizontal="left" vertical="center"/>
    </xf>
    <xf numFmtId="0" fontId="4" fillId="0" borderId="0" xfId="1" applyFont="1" applyAlignment="1">
      <alignment vertical="center"/>
    </xf>
    <xf numFmtId="0" fontId="4" fillId="0" borderId="0" xfId="1" applyFont="1" applyFill="1" applyAlignment="1">
      <alignment horizontal="center" vertical="center" wrapText="1"/>
    </xf>
    <xf numFmtId="0" fontId="4" fillId="0" borderId="0" xfId="1" applyFont="1" applyBorder="1" applyAlignment="1">
      <alignment vertical="center" wrapText="1"/>
    </xf>
    <xf numFmtId="0" fontId="4" fillId="0" borderId="0" xfId="1" applyFont="1" applyBorder="1" applyAlignment="1">
      <alignment vertical="center"/>
    </xf>
    <xf numFmtId="0" fontId="4" fillId="0" borderId="0" xfId="1" applyFont="1" applyAlignment="1">
      <alignment vertical="center" wrapText="1"/>
    </xf>
    <xf numFmtId="4" fontId="6" fillId="2" borderId="1" xfId="0" applyNumberFormat="1" applyFont="1" applyFill="1" applyBorder="1" applyAlignment="1" applyProtection="1">
      <alignment horizontal="center" vertical="center" wrapText="1"/>
    </xf>
    <xf numFmtId="0" fontId="3" fillId="4" borderId="0" xfId="0" applyNumberFormat="1" applyFont="1" applyFill="1" applyBorder="1" applyAlignment="1" applyProtection="1"/>
    <xf numFmtId="0" fontId="3" fillId="4" borderId="0" xfId="0" applyNumberFormat="1" applyFont="1" applyFill="1" applyBorder="1" applyAlignment="1" applyProtection="1">
      <alignment horizontal="left" vertical="center"/>
    </xf>
    <xf numFmtId="0" fontId="6" fillId="3" borderId="1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0" fontId="12" fillId="5" borderId="1" xfId="0" applyNumberFormat="1" applyFont="1" applyFill="1" applyBorder="1" applyAlignment="1" applyProtection="1">
      <alignment horizontal="center" vertical="center" wrapText="1"/>
    </xf>
    <xf numFmtId="0" fontId="3" fillId="0" borderId="6" xfId="0" applyNumberFormat="1" applyFont="1" applyFill="1" applyBorder="1" applyAlignment="1" applyProtection="1">
      <alignment horizontal="center" vertical="center" wrapText="1"/>
    </xf>
    <xf numFmtId="4" fontId="3" fillId="0" borderId="8" xfId="0" applyNumberFormat="1" applyFont="1" applyFill="1" applyBorder="1" applyAlignment="1" applyProtection="1">
      <alignment horizontal="center" vertical="center" wrapText="1"/>
    </xf>
    <xf numFmtId="0" fontId="6" fillId="3" borderId="1" xfId="0" applyNumberFormat="1" applyFont="1" applyFill="1" applyBorder="1" applyAlignment="1" applyProtection="1">
      <alignment horizontal="center" vertical="center" wrapText="1"/>
    </xf>
    <xf numFmtId="4" fontId="6" fillId="2" borderId="1" xfId="0" applyNumberFormat="1" applyFont="1" applyFill="1" applyBorder="1" applyAlignment="1" applyProtection="1">
      <alignment vertical="center" wrapText="1"/>
    </xf>
    <xf numFmtId="10" fontId="6" fillId="2" borderId="1" xfId="0" applyNumberFormat="1" applyFont="1" applyFill="1" applyBorder="1" applyAlignment="1" applyProtection="1">
      <alignment horizontal="center" vertical="center" wrapText="1"/>
    </xf>
    <xf numFmtId="10" fontId="6" fillId="2" borderId="4" xfId="0" applyNumberFormat="1" applyFont="1" applyFill="1" applyBorder="1" applyAlignment="1" applyProtection="1">
      <alignment vertical="center" wrapText="1"/>
    </xf>
    <xf numFmtId="4" fontId="6" fillId="4" borderId="1" xfId="0" applyNumberFormat="1" applyFont="1" applyFill="1" applyBorder="1" applyAlignment="1" applyProtection="1">
      <alignment vertical="center" wrapText="1"/>
    </xf>
    <xf numFmtId="0" fontId="3" fillId="0" borderId="13" xfId="0" applyNumberFormat="1" applyFont="1" applyFill="1" applyBorder="1" applyAlignment="1" applyProtection="1">
      <alignment horizontal="center" vertical="center" wrapText="1"/>
    </xf>
    <xf numFmtId="4" fontId="6" fillId="4" borderId="4" xfId="0" applyNumberFormat="1" applyFont="1" applyFill="1" applyBorder="1" applyAlignment="1" applyProtection="1">
      <alignment vertical="center" wrapText="1"/>
    </xf>
    <xf numFmtId="0" fontId="10" fillId="2" borderId="0" xfId="0" applyNumberFormat="1" applyFont="1" applyFill="1" applyBorder="1" applyAlignment="1" applyProtection="1"/>
    <xf numFmtId="0" fontId="3" fillId="2" borderId="0" xfId="0" applyNumberFormat="1" applyFont="1" applyFill="1" applyBorder="1" applyAlignment="1" applyProtection="1"/>
    <xf numFmtId="0" fontId="4" fillId="4" borderId="3" xfId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4" fillId="0" borderId="1" xfId="0" applyNumberFormat="1" applyFont="1" applyFill="1" applyBorder="1" applyAlignment="1" applyProtection="1">
      <alignment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0" fontId="3" fillId="0" borderId="7" xfId="0" applyNumberFormat="1" applyFont="1" applyFill="1" applyBorder="1" applyAlignment="1" applyProtection="1">
      <alignment horizontal="left" vertical="center" wrapText="1"/>
    </xf>
    <xf numFmtId="0" fontId="3" fillId="0" borderId="4" xfId="0" applyNumberFormat="1" applyFont="1" applyFill="1" applyBorder="1" applyAlignment="1" applyProtection="1">
      <alignment horizontal="left" vertical="center" wrapText="1"/>
    </xf>
    <xf numFmtId="49" fontId="3" fillId="0" borderId="11" xfId="0" applyNumberFormat="1" applyFont="1" applyFill="1" applyBorder="1" applyAlignment="1" applyProtection="1">
      <alignment horizontal="center" vertical="center" wrapText="1"/>
    </xf>
    <xf numFmtId="49" fontId="3" fillId="0" borderId="12" xfId="0" applyNumberFormat="1" applyFont="1" applyFill="1" applyBorder="1" applyAlignment="1" applyProtection="1">
      <alignment horizontal="center" vertical="center" wrapText="1"/>
    </xf>
    <xf numFmtId="4" fontId="6" fillId="0" borderId="2" xfId="0" applyNumberFormat="1" applyFont="1" applyFill="1" applyBorder="1" applyAlignment="1" applyProtection="1">
      <alignment horizontal="center" vertical="center" wrapText="1"/>
    </xf>
    <xf numFmtId="4" fontId="6" fillId="0" borderId="4" xfId="0" applyNumberFormat="1" applyFont="1" applyFill="1" applyBorder="1" applyAlignment="1" applyProtection="1">
      <alignment horizontal="center" vertical="center" wrapText="1"/>
    </xf>
    <xf numFmtId="0" fontId="10" fillId="4" borderId="2" xfId="0" applyNumberFormat="1" applyFont="1" applyFill="1" applyBorder="1" applyAlignment="1" applyProtection="1">
      <alignment horizontal="left" vertical="center"/>
    </xf>
    <xf numFmtId="0" fontId="10" fillId="4" borderId="7" xfId="0" applyNumberFormat="1" applyFont="1" applyFill="1" applyBorder="1" applyAlignment="1" applyProtection="1">
      <alignment horizontal="left" vertical="center"/>
    </xf>
    <xf numFmtId="0" fontId="10" fillId="4" borderId="4" xfId="0" applyNumberFormat="1" applyFont="1" applyFill="1" applyBorder="1" applyAlignment="1" applyProtection="1">
      <alignment horizontal="left" vertical="center"/>
    </xf>
    <xf numFmtId="0" fontId="10" fillId="2" borderId="2" xfId="0" applyNumberFormat="1" applyFont="1" applyFill="1" applyBorder="1" applyAlignment="1" applyProtection="1">
      <alignment horizontal="left" vertical="center"/>
    </xf>
    <xf numFmtId="0" fontId="10" fillId="2" borderId="7" xfId="0" applyNumberFormat="1" applyFont="1" applyFill="1" applyBorder="1" applyAlignment="1" applyProtection="1">
      <alignment horizontal="left" vertical="center"/>
    </xf>
    <xf numFmtId="0" fontId="10" fillId="2" borderId="4" xfId="0" applyNumberFormat="1" applyFont="1" applyFill="1" applyBorder="1" applyAlignment="1" applyProtection="1">
      <alignment horizontal="left" vertical="center"/>
    </xf>
    <xf numFmtId="0" fontId="10" fillId="4" borderId="2" xfId="0" applyNumberFormat="1" applyFont="1" applyFill="1" applyBorder="1" applyAlignment="1" applyProtection="1">
      <alignment horizontal="left" vertical="center" wrapText="1"/>
    </xf>
    <xf numFmtId="0" fontId="9" fillId="3" borderId="1" xfId="0" applyNumberFormat="1" applyFont="1" applyFill="1" applyBorder="1" applyAlignment="1" applyProtection="1">
      <alignment horizontal="center" vertical="top"/>
    </xf>
    <xf numFmtId="49" fontId="6" fillId="2" borderId="9" xfId="0" applyNumberFormat="1" applyFont="1" applyFill="1" applyBorder="1" applyAlignment="1" applyProtection="1">
      <alignment horizontal="center" vertical="center" wrapText="1"/>
    </xf>
    <xf numFmtId="49" fontId="6" fillId="2" borderId="10" xfId="0" applyNumberFormat="1" applyFont="1" applyFill="1" applyBorder="1" applyAlignment="1" applyProtection="1">
      <alignment horizontal="center" vertical="center" wrapText="1"/>
    </xf>
    <xf numFmtId="0" fontId="6" fillId="3" borderId="1" xfId="0" applyNumberFormat="1" applyFont="1" applyFill="1" applyBorder="1" applyAlignment="1" applyProtection="1">
      <alignment horizontal="center" vertical="center" wrapText="1"/>
    </xf>
    <xf numFmtId="0" fontId="6" fillId="3" borderId="5" xfId="0" applyNumberFormat="1" applyFont="1" applyFill="1" applyBorder="1" applyAlignment="1" applyProtection="1">
      <alignment horizontal="center" vertical="center" wrapText="1"/>
    </xf>
    <xf numFmtId="0" fontId="6" fillId="3" borderId="6" xfId="0" applyNumberFormat="1" applyFont="1" applyFill="1" applyBorder="1" applyAlignment="1" applyProtection="1">
      <alignment horizontal="center" vertical="center" wrapText="1"/>
    </xf>
    <xf numFmtId="0" fontId="6" fillId="4" borderId="2" xfId="0" applyNumberFormat="1" applyFont="1" applyFill="1" applyBorder="1" applyAlignment="1" applyProtection="1">
      <alignment horizontal="center" vertical="center" wrapText="1"/>
    </xf>
    <xf numFmtId="0" fontId="6" fillId="4" borderId="7" xfId="0" applyNumberFormat="1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right" vertical="center" wrapText="1"/>
    </xf>
  </cellXfs>
  <cellStyles count="4">
    <cellStyle name="TableStyleLight1" xfId="3"/>
    <cellStyle name="Обычный" xfId="0" builtinId="0"/>
    <cellStyle name="Обычный 2 3" xfId="2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0"/>
  <sheetViews>
    <sheetView tabSelected="1" zoomScale="70" zoomScaleNormal="70" zoomScaleSheetLayoutView="70" workbookViewId="0">
      <selection activeCell="W8" sqref="W8"/>
    </sheetView>
  </sheetViews>
  <sheetFormatPr defaultColWidth="8.85546875" defaultRowHeight="12.75" x14ac:dyDescent="0.2"/>
  <cols>
    <col min="1" max="1" width="6.85546875" style="1" customWidth="1"/>
    <col min="2" max="2" width="7.7109375" style="1" customWidth="1"/>
    <col min="3" max="3" width="17.5703125" style="1" customWidth="1"/>
    <col min="4" max="4" width="11.5703125" style="1" customWidth="1"/>
    <col min="5" max="5" width="11" style="2" customWidth="1"/>
    <col min="6" max="6" width="37.85546875" style="2" customWidth="1"/>
    <col min="7" max="7" width="24.28515625" style="2" customWidth="1"/>
    <col min="8" max="8" width="9.42578125" style="2" customWidth="1"/>
    <col min="9" max="9" width="17.42578125" style="2" customWidth="1"/>
    <col min="10" max="10" width="14.42578125" style="1" customWidth="1"/>
    <col min="11" max="11" width="13.42578125" style="1" customWidth="1"/>
    <col min="12" max="12" width="11.28515625" style="1" bestFit="1" customWidth="1"/>
    <col min="13" max="13" width="22.42578125" style="1" customWidth="1"/>
    <col min="14" max="14" width="18.28515625" style="1" customWidth="1"/>
    <col min="15" max="16" width="14.140625" style="1" customWidth="1"/>
    <col min="17" max="17" width="14.28515625" style="1" customWidth="1"/>
    <col min="18" max="18" width="25.28515625" style="1" customWidth="1"/>
    <col min="19" max="19" width="15" style="1" customWidth="1"/>
    <col min="20" max="20" width="18.42578125" style="1" customWidth="1"/>
    <col min="21" max="16384" width="8.85546875" style="1"/>
  </cols>
  <sheetData>
    <row r="1" spans="1:20" ht="18.75" customHeight="1" x14ac:dyDescent="0.2">
      <c r="T1" s="3" t="s">
        <v>7</v>
      </c>
    </row>
    <row r="2" spans="1:20" ht="42.75" customHeight="1" x14ac:dyDescent="0.2">
      <c r="A2" s="4" t="s">
        <v>6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Q2" s="5"/>
    </row>
    <row r="3" spans="1:20" ht="20.25" customHeight="1" x14ac:dyDescent="0.2">
      <c r="A3" s="6" t="s">
        <v>4</v>
      </c>
      <c r="B3" s="5"/>
      <c r="C3" s="5"/>
      <c r="D3" s="48">
        <v>89</v>
      </c>
      <c r="E3" s="49"/>
      <c r="F3" s="49"/>
      <c r="G3" s="49"/>
      <c r="H3" s="49"/>
      <c r="I3" s="49"/>
      <c r="J3" s="49"/>
      <c r="K3" s="49"/>
      <c r="L3" s="49"/>
      <c r="M3" s="49"/>
      <c r="N3" s="50"/>
      <c r="Q3" s="5"/>
    </row>
    <row r="4" spans="1:20" ht="20.25" customHeight="1" x14ac:dyDescent="0.2">
      <c r="A4" s="6" t="s">
        <v>3</v>
      </c>
      <c r="B4" s="7"/>
      <c r="C4" s="7"/>
      <c r="D4" s="54" t="s">
        <v>52</v>
      </c>
      <c r="E4" s="49"/>
      <c r="F4" s="49"/>
      <c r="G4" s="49"/>
      <c r="H4" s="49"/>
      <c r="I4" s="49"/>
      <c r="J4" s="49"/>
      <c r="K4" s="49"/>
      <c r="L4" s="49"/>
      <c r="M4" s="49"/>
      <c r="N4" s="50"/>
      <c r="Q4" s="8"/>
    </row>
    <row r="5" spans="1:20" ht="18" customHeight="1" x14ac:dyDescent="0.2">
      <c r="A5" s="6" t="s">
        <v>10</v>
      </c>
      <c r="B5" s="7"/>
      <c r="C5" s="7"/>
      <c r="D5" s="51" t="s">
        <v>16</v>
      </c>
      <c r="E5" s="52"/>
      <c r="F5" s="52"/>
      <c r="G5" s="52"/>
      <c r="H5" s="52"/>
      <c r="I5" s="52"/>
      <c r="J5" s="52"/>
      <c r="K5" s="52"/>
      <c r="L5" s="52"/>
      <c r="M5" s="52"/>
      <c r="N5" s="53"/>
      <c r="Q5" s="8"/>
    </row>
    <row r="6" spans="1:20" ht="23.25" customHeight="1" x14ac:dyDescent="0.2">
      <c r="A6" s="9"/>
    </row>
    <row r="7" spans="1:20" ht="35.25" customHeight="1" x14ac:dyDescent="0.2">
      <c r="A7" s="22"/>
      <c r="B7" s="22"/>
      <c r="C7" s="22"/>
      <c r="D7" s="22"/>
      <c r="E7" s="22"/>
      <c r="F7" s="23"/>
      <c r="G7" s="23"/>
      <c r="H7" s="23"/>
      <c r="I7" s="23"/>
      <c r="J7" s="23"/>
      <c r="K7" s="58" t="s">
        <v>24</v>
      </c>
      <c r="L7" s="58"/>
      <c r="M7" s="59" t="s">
        <v>33</v>
      </c>
      <c r="N7" s="55" t="s">
        <v>43</v>
      </c>
      <c r="O7" s="55"/>
      <c r="P7" s="55"/>
      <c r="Q7" s="55"/>
      <c r="R7" s="55"/>
      <c r="S7" s="55"/>
      <c r="T7" s="55"/>
    </row>
    <row r="8" spans="1:20" ht="51" x14ac:dyDescent="0.2">
      <c r="A8" s="24" t="s">
        <v>17</v>
      </c>
      <c r="B8" s="24" t="s">
        <v>18</v>
      </c>
      <c r="C8" s="24" t="s">
        <v>46</v>
      </c>
      <c r="D8" s="24" t="s">
        <v>19</v>
      </c>
      <c r="E8" s="24" t="s">
        <v>1</v>
      </c>
      <c r="F8" s="24" t="s">
        <v>22</v>
      </c>
      <c r="G8" s="24" t="s">
        <v>23</v>
      </c>
      <c r="H8" s="24" t="s">
        <v>2</v>
      </c>
      <c r="I8" s="24" t="s">
        <v>0</v>
      </c>
      <c r="J8" s="24" t="s">
        <v>35</v>
      </c>
      <c r="K8" s="24" t="s">
        <v>20</v>
      </c>
      <c r="L8" s="24" t="s">
        <v>21</v>
      </c>
      <c r="M8" s="60"/>
      <c r="N8" s="29" t="s">
        <v>25</v>
      </c>
      <c r="O8" s="29" t="s">
        <v>26</v>
      </c>
      <c r="P8" s="29" t="s">
        <v>27</v>
      </c>
      <c r="Q8" s="29" t="s">
        <v>5</v>
      </c>
      <c r="R8" s="29" t="s">
        <v>40</v>
      </c>
      <c r="S8" s="29" t="s">
        <v>39</v>
      </c>
      <c r="T8" s="29" t="s">
        <v>36</v>
      </c>
    </row>
    <row r="9" spans="1:20" ht="46.5" customHeight="1" x14ac:dyDescent="0.2">
      <c r="A9" s="25" t="s">
        <v>38</v>
      </c>
      <c r="B9" s="34">
        <v>1</v>
      </c>
      <c r="C9" s="11" t="s">
        <v>47</v>
      </c>
      <c r="D9" s="11" t="s">
        <v>48</v>
      </c>
      <c r="E9" s="11" t="s">
        <v>49</v>
      </c>
      <c r="F9" s="26" t="s">
        <v>50</v>
      </c>
      <c r="G9" s="11" t="s">
        <v>28</v>
      </c>
      <c r="H9" s="27" t="s">
        <v>51</v>
      </c>
      <c r="I9" s="11" t="s">
        <v>29</v>
      </c>
      <c r="J9" s="11" t="s">
        <v>28</v>
      </c>
      <c r="K9" s="44" t="s">
        <v>54</v>
      </c>
      <c r="L9" s="45"/>
      <c r="M9" s="28">
        <v>769.88</v>
      </c>
      <c r="N9" s="10"/>
      <c r="O9" s="56" t="s">
        <v>54</v>
      </c>
      <c r="P9" s="57"/>
      <c r="Q9" s="10" t="s">
        <v>45</v>
      </c>
      <c r="R9" s="21"/>
      <c r="S9" s="31"/>
      <c r="T9" s="21">
        <f>ROUND(R9*(1+S9),2)</f>
        <v>0</v>
      </c>
    </row>
    <row r="10" spans="1:20" ht="35.25" customHeight="1" x14ac:dyDescent="0.2">
      <c r="A10" s="63" t="s">
        <v>42</v>
      </c>
      <c r="B10" s="63"/>
      <c r="C10" s="63"/>
      <c r="D10" s="63"/>
      <c r="E10" s="63"/>
      <c r="F10" s="63"/>
      <c r="G10" s="63"/>
      <c r="H10" s="63"/>
      <c r="I10" s="63"/>
      <c r="J10" s="12"/>
      <c r="K10" s="46"/>
      <c r="L10" s="47"/>
      <c r="M10" s="12">
        <f>SUM(M9:M9)</f>
        <v>769.88</v>
      </c>
      <c r="N10" s="61" t="s">
        <v>31</v>
      </c>
      <c r="O10" s="62"/>
      <c r="P10" s="62"/>
      <c r="Q10" s="62"/>
      <c r="R10" s="30">
        <f>R9</f>
        <v>0</v>
      </c>
      <c r="S10" s="35"/>
      <c r="T10" s="30">
        <f>T9</f>
        <v>0</v>
      </c>
    </row>
    <row r="11" spans="1:20" ht="35.25" customHeight="1" x14ac:dyDescent="0.2">
      <c r="A11" s="63" t="s">
        <v>34</v>
      </c>
      <c r="B11" s="63"/>
      <c r="C11" s="63"/>
      <c r="D11" s="63"/>
      <c r="E11" s="63"/>
      <c r="F11" s="63"/>
      <c r="G11" s="63"/>
      <c r="H11" s="63"/>
      <c r="I11" s="63"/>
      <c r="J11" s="12"/>
      <c r="K11" s="46"/>
      <c r="L11" s="47"/>
      <c r="M11" s="12">
        <v>254060.4</v>
      </c>
      <c r="N11" s="61"/>
      <c r="O11" s="62"/>
      <c r="P11" s="62"/>
      <c r="Q11" s="62"/>
      <c r="R11" s="33">
        <v>254060.4</v>
      </c>
      <c r="S11" s="32"/>
      <c r="T11" s="33">
        <f>R11*(1+S11)</f>
        <v>254060.4</v>
      </c>
    </row>
    <row r="12" spans="1:20" ht="23.25" customHeight="1" x14ac:dyDescent="0.2">
      <c r="A12" s="36" t="s">
        <v>44</v>
      </c>
      <c r="B12" s="37"/>
      <c r="C12" s="37"/>
    </row>
    <row r="13" spans="1:20" ht="45" customHeight="1" x14ac:dyDescent="0.2">
      <c r="A13" s="41" t="s">
        <v>11</v>
      </c>
      <c r="B13" s="42"/>
      <c r="C13" s="43"/>
      <c r="D13" s="40" t="s">
        <v>55</v>
      </c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</row>
    <row r="14" spans="1:20" ht="43.5" customHeight="1" x14ac:dyDescent="0.2">
      <c r="A14" s="41" t="s">
        <v>14</v>
      </c>
      <c r="B14" s="42"/>
      <c r="C14" s="43"/>
      <c r="D14" s="40" t="s">
        <v>30</v>
      </c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40"/>
    </row>
    <row r="15" spans="1:20" ht="45" customHeight="1" x14ac:dyDescent="0.2">
      <c r="A15" s="41" t="s">
        <v>15</v>
      </c>
      <c r="B15" s="42"/>
      <c r="C15" s="43"/>
      <c r="D15" s="40" t="s">
        <v>41</v>
      </c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</row>
    <row r="16" spans="1:20" ht="36.75" customHeight="1" x14ac:dyDescent="0.2">
      <c r="A16" s="41" t="s">
        <v>12</v>
      </c>
      <c r="B16" s="42"/>
      <c r="C16" s="43"/>
      <c r="D16" s="40" t="s">
        <v>13</v>
      </c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0"/>
    </row>
    <row r="17" spans="1:20" ht="36.75" customHeight="1" x14ac:dyDescent="0.2">
      <c r="A17" s="39" t="s">
        <v>37</v>
      </c>
      <c r="B17" s="39"/>
      <c r="C17" s="39"/>
      <c r="D17" s="40" t="s">
        <v>53</v>
      </c>
      <c r="E17" s="40"/>
      <c r="F17" s="40"/>
      <c r="G17" s="40"/>
      <c r="H17" s="40"/>
      <c r="I17" s="40"/>
      <c r="J17" s="40"/>
      <c r="K17" s="40"/>
      <c r="L17" s="40"/>
      <c r="M17" s="40"/>
      <c r="N17" s="40"/>
      <c r="O17" s="40"/>
      <c r="P17" s="40"/>
      <c r="Q17" s="40"/>
      <c r="R17" s="40"/>
      <c r="S17" s="40"/>
      <c r="T17" s="40"/>
    </row>
    <row r="18" spans="1:20" x14ac:dyDescent="0.2">
      <c r="C18" s="2"/>
      <c r="D18" s="2"/>
      <c r="E18" s="1"/>
      <c r="F18" s="1"/>
      <c r="G18" s="1"/>
      <c r="H18" s="1"/>
      <c r="I18" s="1"/>
    </row>
    <row r="19" spans="1:20" ht="14.25" x14ac:dyDescent="0.2">
      <c r="B19" s="13"/>
      <c r="C19" s="14"/>
      <c r="D19" s="13"/>
      <c r="E19" s="15"/>
      <c r="F19" s="16"/>
      <c r="G19" s="16"/>
      <c r="H19" s="16"/>
      <c r="I19" s="1"/>
    </row>
    <row r="20" spans="1:20" ht="14.25" x14ac:dyDescent="0.2">
      <c r="B20" s="13"/>
      <c r="C20" s="38"/>
      <c r="D20" s="38"/>
      <c r="E20" s="38"/>
      <c r="F20" s="17" t="s">
        <v>8</v>
      </c>
      <c r="G20" s="16"/>
      <c r="H20" s="16"/>
      <c r="I20" s="1"/>
    </row>
    <row r="21" spans="1:20" ht="14.25" x14ac:dyDescent="0.2">
      <c r="B21" s="13"/>
      <c r="C21" s="14"/>
      <c r="D21" s="18"/>
      <c r="E21" s="19"/>
      <c r="F21" s="16"/>
      <c r="G21" s="16"/>
      <c r="H21" s="16"/>
      <c r="I21" s="1"/>
    </row>
    <row r="22" spans="1:20" ht="14.25" x14ac:dyDescent="0.2">
      <c r="B22" s="13"/>
      <c r="C22" s="14"/>
      <c r="D22" s="18"/>
      <c r="E22" s="19"/>
      <c r="F22" s="16"/>
      <c r="G22" s="16"/>
      <c r="H22" s="16"/>
      <c r="I22" s="1"/>
    </row>
    <row r="23" spans="1:20" ht="14.25" x14ac:dyDescent="0.2">
      <c r="B23" s="13" t="s">
        <v>9</v>
      </c>
      <c r="C23" s="14"/>
      <c r="D23" s="20"/>
      <c r="E23" s="16"/>
      <c r="F23" s="16"/>
      <c r="G23" s="16"/>
      <c r="H23" s="16"/>
      <c r="I23" s="1"/>
    </row>
    <row r="24" spans="1:20" ht="14.25" x14ac:dyDescent="0.2">
      <c r="B24" s="13"/>
      <c r="C24" s="13"/>
      <c r="D24" s="13"/>
      <c r="E24" s="16" t="s">
        <v>32</v>
      </c>
      <c r="F24" s="15"/>
      <c r="G24" s="15"/>
      <c r="H24" s="15"/>
    </row>
    <row r="25" spans="1:20" ht="14.25" x14ac:dyDescent="0.2">
      <c r="B25" s="13"/>
      <c r="C25" s="13"/>
      <c r="D25" s="13"/>
      <c r="E25" s="15"/>
      <c r="F25" s="15"/>
      <c r="G25" s="15"/>
      <c r="H25" s="15"/>
    </row>
    <row r="26" spans="1:20" ht="14.25" x14ac:dyDescent="0.2">
      <c r="B26" s="13"/>
      <c r="C26" s="13"/>
      <c r="D26" s="13"/>
      <c r="E26" s="15"/>
      <c r="F26" s="15"/>
      <c r="G26" s="15"/>
      <c r="H26" s="15"/>
    </row>
    <row r="27" spans="1:20" ht="14.25" x14ac:dyDescent="0.2">
      <c r="B27" s="13"/>
      <c r="C27" s="13"/>
      <c r="D27" s="13"/>
      <c r="E27" s="15"/>
      <c r="F27" s="15"/>
      <c r="G27" s="15"/>
      <c r="H27" s="15"/>
    </row>
    <row r="28" spans="1:20" ht="14.25" x14ac:dyDescent="0.2">
      <c r="B28" s="13"/>
      <c r="C28" s="13"/>
      <c r="D28" s="13"/>
      <c r="E28" s="15"/>
      <c r="F28" s="15"/>
      <c r="G28" s="15"/>
      <c r="H28" s="15"/>
    </row>
    <row r="29" spans="1:20" ht="14.25" x14ac:dyDescent="0.2">
      <c r="B29" s="13"/>
      <c r="C29" s="13"/>
      <c r="D29" s="13"/>
      <c r="E29" s="15"/>
      <c r="F29" s="15"/>
      <c r="G29" s="15"/>
      <c r="H29" s="15"/>
    </row>
    <row r="30" spans="1:20" ht="14.25" x14ac:dyDescent="0.2">
      <c r="B30" s="13"/>
      <c r="C30" s="13"/>
      <c r="D30" s="13"/>
      <c r="E30" s="15"/>
      <c r="F30" s="15"/>
      <c r="G30" s="15"/>
      <c r="H30" s="15"/>
    </row>
  </sheetData>
  <mergeCells count="25">
    <mergeCell ref="K9:L9"/>
    <mergeCell ref="K10:L10"/>
    <mergeCell ref="A15:C15"/>
    <mergeCell ref="D3:N3"/>
    <mergeCell ref="D5:N5"/>
    <mergeCell ref="D4:N4"/>
    <mergeCell ref="N7:T7"/>
    <mergeCell ref="O9:P9"/>
    <mergeCell ref="K7:L7"/>
    <mergeCell ref="M7:M8"/>
    <mergeCell ref="N10:Q10"/>
    <mergeCell ref="A11:I11"/>
    <mergeCell ref="K11:L11"/>
    <mergeCell ref="N11:Q11"/>
    <mergeCell ref="A10:I10"/>
    <mergeCell ref="C20:E20"/>
    <mergeCell ref="A17:C17"/>
    <mergeCell ref="D17:T17"/>
    <mergeCell ref="A16:C16"/>
    <mergeCell ref="D13:T13"/>
    <mergeCell ref="D14:T14"/>
    <mergeCell ref="D15:T15"/>
    <mergeCell ref="D16:T16"/>
    <mergeCell ref="A14:C14"/>
    <mergeCell ref="A13:C13"/>
  </mergeCells>
  <pageMargins left="0.35433070866141736" right="0.35433070866141736" top="0.74803149606299213" bottom="0.74803149606299213" header="0.31496062992125984" footer="0.31496062992125984"/>
  <pageSetup paperSize="8" scale="4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услуги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Алюсов Дмитрий Валериевич</cp:lastModifiedBy>
  <cp:lastPrinted>2019-11-15T06:22:17Z</cp:lastPrinted>
  <dcterms:created xsi:type="dcterms:W3CDTF">2013-09-25T03:40:45Z</dcterms:created>
  <dcterms:modified xsi:type="dcterms:W3CDTF">2022-11-16T17:32:32Z</dcterms:modified>
</cp:coreProperties>
</file>